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00" windowWidth="22515" windowHeight="9480"/>
  </bookViews>
  <sheets>
    <sheet name="Anexa PV eval 2020II" sheetId="1" r:id="rId1"/>
  </sheets>
  <definedNames>
    <definedName name="_xlnm._FilterDatabase" localSheetId="0" hidden="1">'Anexa PV eval 2020II'!$A$9:$I$30</definedName>
    <definedName name="_xlnm.Print_Titles" localSheetId="0">'Anexa PV eval 2020II'!$9:$9</definedName>
  </definedNames>
  <calcPr calcId="145621"/>
</workbook>
</file>

<file path=xl/calcChain.xml><?xml version="1.0" encoding="utf-8"?>
<calcChain xmlns="http://schemas.openxmlformats.org/spreadsheetml/2006/main">
  <c r="I31" i="1" l="1"/>
  <c r="H31" i="1"/>
  <c r="I30" i="1" l="1"/>
  <c r="I29" i="1"/>
  <c r="I28" i="1"/>
  <c r="I11" i="1"/>
  <c r="I21" i="1"/>
  <c r="I23" i="1"/>
  <c r="I13" i="1"/>
  <c r="I25" i="1"/>
  <c r="I24" i="1"/>
  <c r="I16" i="1"/>
  <c r="I15" i="1"/>
  <c r="I14" i="1"/>
  <c r="I18" i="1"/>
  <c r="I22" i="1"/>
  <c r="I19" i="1"/>
  <c r="I12" i="1"/>
  <c r="I17" i="1"/>
  <c r="I27" i="1"/>
  <c r="I20" i="1"/>
  <c r="I10" i="1"/>
  <c r="I26" i="1"/>
</calcChain>
</file>

<file path=xl/sharedStrings.xml><?xml version="1.0" encoding="utf-8"?>
<sst xmlns="http://schemas.openxmlformats.org/spreadsheetml/2006/main" count="127" uniqueCount="111">
  <si>
    <t xml:space="preserve">   </t>
  </si>
  <si>
    <t>Nr. de înreg.</t>
  </si>
  <si>
    <t xml:space="preserve">Protopopiatul </t>
  </si>
  <si>
    <t>Unitatea solicitantă</t>
  </si>
  <si>
    <t>Obiectul cererii</t>
  </si>
  <si>
    <t>Motivare/Observatii</t>
  </si>
  <si>
    <t>Suma propusa</t>
  </si>
  <si>
    <t>Contributie proprie</t>
  </si>
  <si>
    <t>24102/22.10.2020</t>
  </si>
  <si>
    <t xml:space="preserve">Protopopiatul Romano Catolică Ciuc Inferior </t>
  </si>
  <si>
    <t>Parohia Romano Catolică Sâncrăieni</t>
  </si>
  <si>
    <t>Sprijin cheltuieli combustibil</t>
  </si>
  <si>
    <t>23798/20.10.2020</t>
  </si>
  <si>
    <t>Parohia Romano Catolică Băile Tușnad</t>
  </si>
  <si>
    <t>Sonorizarea bisericii romano catolice Băile Tușnad</t>
  </si>
  <si>
    <t>Oferta de preț  conține elemente care sunt mijloace fixe. Aceste cheltuieli nu sunt eligibile din finanțare.</t>
  </si>
  <si>
    <t>24126/22.10.2020</t>
  </si>
  <si>
    <t>Protopopiatul Romano Catolic Ciuc Superior</t>
  </si>
  <si>
    <t>Parohia Romano Catolică II. Miercurea Ciuc</t>
  </si>
  <si>
    <t>Închiderea casei de clopot la turnurile bisericii Sf. Augustin</t>
  </si>
  <si>
    <t>24050/21.10.2020</t>
  </si>
  <si>
    <t>Parohia Romano Catolica Șumuleu Ciuc</t>
  </si>
  <si>
    <t>Continuarea lucrărior de zugrăvire interioară la biserica Sf Petru și Pavel</t>
  </si>
  <si>
    <t>24084/22.10.2020</t>
  </si>
  <si>
    <t>Protopopiatul Romano Catolică Ciuc Superior</t>
  </si>
  <si>
    <t>Parohia Romano Catolică Jigodin</t>
  </si>
  <si>
    <t>23811/20.10.2020</t>
  </si>
  <si>
    <t>Parohia Romano Catolică Delnița</t>
  </si>
  <si>
    <t>Schimbarea tâmplăriei și lucrări de zugrăveli exterioare și interioare la biserica romano catolică Păuleni Ciuc</t>
  </si>
  <si>
    <t>23815/20.10.2020</t>
  </si>
  <si>
    <t>Parohia Romano Catolică Lunca de Jos</t>
  </si>
  <si>
    <t>Schimbarea sistemului de sonorizare la biserică</t>
  </si>
  <si>
    <t>23195/14.10.2020</t>
  </si>
  <si>
    <t>Parohia Romano Catolică Mihăileni Ciuc</t>
  </si>
  <si>
    <t>Reabilitarea biserica Sf. Mihail din Mihăileni Ciuc</t>
  </si>
  <si>
    <t>24167/22.10.2020</t>
  </si>
  <si>
    <t>Protopopiatul Romano Catolic Odorheiu Secuiesc</t>
  </si>
  <si>
    <t>Parohia Romano Catolică Lueta</t>
  </si>
  <si>
    <t>Achiziționarea și montarea rezervorului de apă necesară apărării antincendiu în incinta bisericii din Lueta</t>
  </si>
  <si>
    <t>Devizul ofertă  conține elemente care sunt mijloace fixe. Aceste cheltuieli nu sunt eligibile din finanțare.</t>
  </si>
  <si>
    <t>22771/09.10.2020</t>
  </si>
  <si>
    <t>Protopopiatul Romano Catolic Gheorgheni</t>
  </si>
  <si>
    <t>Parohia Romano Catolică I Sf. Nicolae</t>
  </si>
  <si>
    <t>Continuarea (terminarea) lucrărilor privind reparații curente (la acoperiș) fără modificări structurale la casa parohială veche și capelă Faza III</t>
  </si>
  <si>
    <t>23884/20.10.2020</t>
  </si>
  <si>
    <t>Protopiatul Romano Catolic Gheorgheni</t>
  </si>
  <si>
    <t>Parohia armeano catolică Gheorgheni</t>
  </si>
  <si>
    <t xml:space="preserve">Continuarea lucrărilor privind reabilitarea fațadei Bisericii Armeano Catolice  </t>
  </si>
  <si>
    <t>24053/21.10.2020</t>
  </si>
  <si>
    <t>Protopopiatul Unitarian Odorheiu Secuiesc</t>
  </si>
  <si>
    <t>Parohia unitariană Ghipeș</t>
  </si>
  <si>
    <t>Înlocuirea ușilor și ferestrelor la sala de rugăciune</t>
  </si>
  <si>
    <t>Finanțare  eligibilă doar pentru înlocuirea ferestrelor la sala de rugăciune.</t>
  </si>
  <si>
    <t>24056/21.10.2020</t>
  </si>
  <si>
    <t>Parohia unitariană Nr. 1 Odorheiu Secuiec</t>
  </si>
  <si>
    <t xml:space="preserve">Lucrări de renovare la capela mortuară </t>
  </si>
  <si>
    <t>Protopopiatul Reformat Odorheiu Secuiesc</t>
  </si>
  <si>
    <t>24108/22.10.2020</t>
  </si>
  <si>
    <t>Parohia Reformată Oțeni</t>
  </si>
  <si>
    <t>Schimbarea podelei în casa de rugăciuni din Nicolești</t>
  </si>
  <si>
    <t>24098/22.10.2020</t>
  </si>
  <si>
    <t>Parohia reformată Feliceni</t>
  </si>
  <si>
    <t>Construire casă de rugăciune</t>
  </si>
  <si>
    <t>24100/22.10.2020</t>
  </si>
  <si>
    <t>Parohia Reformată Mujna</t>
  </si>
  <si>
    <t>Reabilitarea ansamblului bisericii reformate Mujna</t>
  </si>
  <si>
    <t>24101/22.10.2020</t>
  </si>
  <si>
    <t>Parohia Reformată Miercurea Ciuc</t>
  </si>
  <si>
    <t>Schimbarea învelitorii la casa de rugăciune</t>
  </si>
  <si>
    <t>24021/21.10.2020</t>
  </si>
  <si>
    <t>Parohia Reformată Cechești</t>
  </si>
  <si>
    <t>Automatizare clopot la biserica reformată Cechești</t>
  </si>
  <si>
    <t>23508/19.10.2020</t>
  </si>
  <si>
    <t>Parohia Reformată Teleac</t>
  </si>
  <si>
    <t>Reparații exterioare la casa de rugăciune</t>
  </si>
  <si>
    <t>24052/21.10.2020</t>
  </si>
  <si>
    <t>Reparații interioare la biserica reformată</t>
  </si>
  <si>
    <t>24099/22.10.2020</t>
  </si>
  <si>
    <t>Episcopia Ortodoxă a Covasnei și Harghitei</t>
  </si>
  <si>
    <t>Parohia Ortodoxă Călimănel</t>
  </si>
  <si>
    <t>Reparații la intrarea bisericii</t>
  </si>
  <si>
    <t>Presedinte</t>
  </si>
  <si>
    <t>Borboly Csaba</t>
  </si>
  <si>
    <t>Director general</t>
  </si>
  <si>
    <t>Zonda Erika</t>
  </si>
  <si>
    <t>ROMÂNIA</t>
  </si>
  <si>
    <t>JUDEȚUL HARGHITA</t>
  </si>
  <si>
    <t>CONSILIUL JUDEȚEAN</t>
  </si>
  <si>
    <t>Localitate</t>
  </si>
  <si>
    <t>Sancraieni</t>
  </si>
  <si>
    <t>Baile Tusnad</t>
  </si>
  <si>
    <t>Miercurea Ciuc</t>
  </si>
  <si>
    <t>Sumuleu Ciuc</t>
  </si>
  <si>
    <t>Jigodin</t>
  </si>
  <si>
    <t>Delnita</t>
  </si>
  <si>
    <t>Lunca Jos</t>
  </si>
  <si>
    <t>Mihaileni</t>
  </si>
  <si>
    <t>Lueta</t>
  </si>
  <si>
    <t>Gheorgheni</t>
  </si>
  <si>
    <t>Ghipes</t>
  </si>
  <si>
    <t>Odorheiu Secuiesc</t>
  </si>
  <si>
    <t>Oteni</t>
  </si>
  <si>
    <t>Feliceni</t>
  </si>
  <si>
    <t>Mujna</t>
  </si>
  <si>
    <t>Cechesti</t>
  </si>
  <si>
    <t>Teleac</t>
  </si>
  <si>
    <t>Toplita</t>
  </si>
  <si>
    <t>Lista sumelor propuse ca sprijin financiar unitătilor de cult în cadrul Programului de sprijinire pe anul 2020, sesiunea a II -a, a cultelor religioase recunoscute de lege care îşi desfăşoară activitatea în judeţul Harghita</t>
  </si>
  <si>
    <t>Anexa 3 la Hotararea CJH nr.157 /2020</t>
  </si>
  <si>
    <t>Anexa 1 la Hotararea CJH nr.________________/2020</t>
  </si>
  <si>
    <t>Construire capelă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</si>
</sst>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9">
    <xf numFmtId="0" fontId="0" fillId="0" borderId="0" xfId="0"/>
    <xf numFmtId="0" fontId="0" fillId="0" borderId="0" xfId="0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horizontal="center" vertical="center" wrapText="1"/>
    </xf>
    <xf numFmtId="0" fontId="0" fillId="0" borderId="0" xfId="0" applyBorder="1"/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2" xfId="0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4" fontId="0" fillId="0" borderId="0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Fill="1"/>
    <xf numFmtId="4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" fontId="2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0" fontId="13" fillId="0" borderId="0" xfId="0" applyFont="1" applyAlignment="1">
      <alignment vertical="center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89" zoomScaleNormal="89" workbookViewId="0">
      <pane ySplit="9" topLeftCell="A28" activePane="bottomLeft" state="frozen"/>
      <selection pane="bottomLeft" activeCell="N9" sqref="N9"/>
    </sheetView>
  </sheetViews>
  <sheetFormatPr defaultRowHeight="15" x14ac:dyDescent="0.25"/>
  <cols>
    <col min="1" max="1" width="3.7109375" style="30" customWidth="1"/>
    <col min="2" max="2" width="17.140625" style="36" customWidth="1"/>
    <col min="3" max="3" width="17.7109375" style="37" customWidth="1"/>
    <col min="4" max="4" width="15.140625" style="37" customWidth="1"/>
    <col min="5" max="5" width="15.140625" style="37" hidden="1" customWidth="1"/>
    <col min="6" max="6" width="24.5703125" style="37" customWidth="1"/>
    <col min="7" max="7" width="25.28515625" style="5" customWidth="1"/>
    <col min="8" max="8" width="14.42578125" style="7" customWidth="1"/>
    <col min="9" max="9" width="13.28515625" style="7" customWidth="1"/>
  </cols>
  <sheetData>
    <row r="1" spans="1:9" ht="15.75" x14ac:dyDescent="0.25">
      <c r="B1" s="40" t="s">
        <v>85</v>
      </c>
      <c r="G1" s="8" t="s">
        <v>108</v>
      </c>
      <c r="I1" s="41"/>
    </row>
    <row r="2" spans="1:9" ht="17.25" x14ac:dyDescent="0.25">
      <c r="B2" s="40" t="s">
        <v>86</v>
      </c>
      <c r="C2" s="8"/>
      <c r="D2" s="43"/>
      <c r="E2" s="43"/>
      <c r="F2" s="43"/>
      <c r="I2" s="8"/>
    </row>
    <row r="3" spans="1:9" ht="17.25" x14ac:dyDescent="0.25">
      <c r="B3" s="40" t="s">
        <v>87</v>
      </c>
      <c r="C3" s="8"/>
      <c r="D3" s="42"/>
      <c r="E3" s="42"/>
      <c r="F3" s="42"/>
      <c r="G3" s="48" t="s">
        <v>109</v>
      </c>
      <c r="I3" s="8"/>
    </row>
    <row r="4" spans="1:9" ht="17.25" x14ac:dyDescent="0.25">
      <c r="B4" s="40"/>
      <c r="C4" s="8"/>
      <c r="D4" s="42"/>
      <c r="E4" s="42"/>
      <c r="F4" s="42"/>
      <c r="G4" s="48"/>
      <c r="I4" s="8"/>
    </row>
    <row r="5" spans="1:9" s="34" customFormat="1" ht="54" customHeight="1" x14ac:dyDescent="0.25">
      <c r="A5" s="30"/>
      <c r="B5" s="49"/>
      <c r="C5" s="50" t="s">
        <v>107</v>
      </c>
      <c r="D5" s="50"/>
      <c r="E5" s="50"/>
      <c r="F5" s="50"/>
      <c r="G5" s="50"/>
      <c r="H5" s="50"/>
      <c r="I5" s="51"/>
    </row>
    <row r="7" spans="1:9" s="8" customFormat="1" x14ac:dyDescent="0.25">
      <c r="A7" s="1" t="s">
        <v>0</v>
      </c>
      <c r="B7" s="2"/>
      <c r="C7" s="3"/>
      <c r="D7" s="3"/>
      <c r="E7" s="3"/>
      <c r="F7" s="4"/>
      <c r="G7" s="6"/>
      <c r="H7" s="7"/>
      <c r="I7" s="7"/>
    </row>
    <row r="8" spans="1:9" s="8" customFormat="1" x14ac:dyDescent="0.25">
      <c r="A8" s="1"/>
      <c r="B8" s="2"/>
      <c r="C8" s="3"/>
      <c r="D8" s="3"/>
      <c r="E8" s="3"/>
      <c r="G8" s="5"/>
      <c r="H8" s="7"/>
      <c r="I8" s="7"/>
    </row>
    <row r="9" spans="1:9" s="39" customFormat="1" ht="89.25" customHeight="1" x14ac:dyDescent="0.25">
      <c r="A9" s="9"/>
      <c r="B9" s="10" t="s">
        <v>1</v>
      </c>
      <c r="C9" s="9" t="s">
        <v>2</v>
      </c>
      <c r="D9" s="9" t="s">
        <v>3</v>
      </c>
      <c r="E9" s="44" t="s">
        <v>88</v>
      </c>
      <c r="F9" s="9" t="s">
        <v>4</v>
      </c>
      <c r="G9" s="11" t="s">
        <v>5</v>
      </c>
      <c r="H9" s="12" t="s">
        <v>6</v>
      </c>
      <c r="I9" s="12" t="s">
        <v>7</v>
      </c>
    </row>
    <row r="10" spans="1:9" s="20" customFormat="1" ht="72.75" customHeight="1" x14ac:dyDescent="0.25">
      <c r="A10" s="13">
        <v>1</v>
      </c>
      <c r="B10" s="21" t="s">
        <v>12</v>
      </c>
      <c r="C10" s="15" t="s">
        <v>9</v>
      </c>
      <c r="D10" s="16" t="s">
        <v>13</v>
      </c>
      <c r="E10" s="45" t="s">
        <v>90</v>
      </c>
      <c r="F10" s="22" t="s">
        <v>14</v>
      </c>
      <c r="G10" s="57" t="s">
        <v>15</v>
      </c>
      <c r="H10" s="23">
        <v>11500</v>
      </c>
      <c r="I10" s="19">
        <f>H10/4</f>
        <v>2875</v>
      </c>
    </row>
    <row r="11" spans="1:9" s="20" customFormat="1" ht="81.75" customHeight="1" x14ac:dyDescent="0.25">
      <c r="A11" s="13">
        <v>2</v>
      </c>
      <c r="B11" s="25" t="s">
        <v>69</v>
      </c>
      <c r="C11" s="22" t="s">
        <v>56</v>
      </c>
      <c r="D11" s="22" t="s">
        <v>70</v>
      </c>
      <c r="E11" s="46" t="s">
        <v>104</v>
      </c>
      <c r="F11" s="16" t="s">
        <v>71</v>
      </c>
      <c r="G11" s="52"/>
      <c r="H11" s="23">
        <v>9500</v>
      </c>
      <c r="I11" s="19">
        <f>H11/4</f>
        <v>2375</v>
      </c>
    </row>
    <row r="12" spans="1:9" s="20" customFormat="1" ht="84" customHeight="1" x14ac:dyDescent="0.25">
      <c r="A12" s="13">
        <v>3</v>
      </c>
      <c r="B12" s="21" t="s">
        <v>26</v>
      </c>
      <c r="C12" s="16" t="s">
        <v>24</v>
      </c>
      <c r="D12" s="16" t="s">
        <v>27</v>
      </c>
      <c r="E12" s="45" t="s">
        <v>94</v>
      </c>
      <c r="F12" s="22" t="s">
        <v>28</v>
      </c>
      <c r="G12" s="26"/>
      <c r="H12" s="23">
        <v>100000</v>
      </c>
      <c r="I12" s="19">
        <f>H12/4</f>
        <v>25000</v>
      </c>
    </row>
    <row r="13" spans="1:9" s="20" customFormat="1" ht="71.25" customHeight="1" x14ac:dyDescent="0.25">
      <c r="A13" s="13">
        <v>4</v>
      </c>
      <c r="B13" s="25" t="s">
        <v>60</v>
      </c>
      <c r="C13" s="22" t="s">
        <v>56</v>
      </c>
      <c r="D13" s="16" t="s">
        <v>61</v>
      </c>
      <c r="E13" s="45" t="s">
        <v>102</v>
      </c>
      <c r="F13" s="24" t="s">
        <v>62</v>
      </c>
      <c r="G13" s="54"/>
      <c r="H13" s="23">
        <v>100000</v>
      </c>
      <c r="I13" s="19">
        <f>H13/4</f>
        <v>25000</v>
      </c>
    </row>
    <row r="14" spans="1:9" s="20" customFormat="1" ht="106.5" customHeight="1" x14ac:dyDescent="0.25">
      <c r="A14" s="13">
        <v>5</v>
      </c>
      <c r="B14" s="21" t="s">
        <v>40</v>
      </c>
      <c r="C14" s="17" t="s">
        <v>41</v>
      </c>
      <c r="D14" s="17" t="s">
        <v>42</v>
      </c>
      <c r="E14" s="17" t="s">
        <v>98</v>
      </c>
      <c r="F14" s="17" t="s">
        <v>43</v>
      </c>
      <c r="G14" s="28"/>
      <c r="H14" s="23">
        <v>100000</v>
      </c>
      <c r="I14" s="19">
        <f>H14/4</f>
        <v>25000</v>
      </c>
    </row>
    <row r="15" spans="1:9" s="20" customFormat="1" ht="87" customHeight="1" x14ac:dyDescent="0.25">
      <c r="A15" s="13">
        <v>6</v>
      </c>
      <c r="B15" s="14" t="s">
        <v>44</v>
      </c>
      <c r="C15" s="15" t="s">
        <v>45</v>
      </c>
      <c r="D15" s="15" t="s">
        <v>46</v>
      </c>
      <c r="E15" s="15" t="s">
        <v>98</v>
      </c>
      <c r="F15" s="17" t="s">
        <v>47</v>
      </c>
      <c r="G15" s="18"/>
      <c r="H15" s="23">
        <v>130000</v>
      </c>
      <c r="I15" s="19">
        <f>H15/4</f>
        <v>32500</v>
      </c>
    </row>
    <row r="16" spans="1:9" s="20" customFormat="1" ht="67.5" customHeight="1" x14ac:dyDescent="0.25">
      <c r="A16" s="13">
        <v>7</v>
      </c>
      <c r="B16" s="25" t="s">
        <v>48</v>
      </c>
      <c r="C16" s="17" t="s">
        <v>49</v>
      </c>
      <c r="D16" s="15" t="s">
        <v>50</v>
      </c>
      <c r="E16" s="15" t="s">
        <v>99</v>
      </c>
      <c r="F16" s="16" t="s">
        <v>51</v>
      </c>
      <c r="G16" s="27" t="s">
        <v>52</v>
      </c>
      <c r="H16" s="23">
        <v>6200</v>
      </c>
      <c r="I16" s="19">
        <f>H16/4</f>
        <v>1550</v>
      </c>
    </row>
    <row r="17" spans="1:9" s="20" customFormat="1" ht="73.5" customHeight="1" x14ac:dyDescent="0.25">
      <c r="A17" s="13">
        <v>8</v>
      </c>
      <c r="B17" s="25" t="s">
        <v>23</v>
      </c>
      <c r="C17" s="16" t="s">
        <v>24</v>
      </c>
      <c r="D17" s="16" t="s">
        <v>25</v>
      </c>
      <c r="E17" s="45" t="s">
        <v>93</v>
      </c>
      <c r="F17" s="58" t="s">
        <v>110</v>
      </c>
      <c r="G17" s="18"/>
      <c r="H17" s="23">
        <v>75000</v>
      </c>
      <c r="I17" s="19">
        <f>H17/4</f>
        <v>18750</v>
      </c>
    </row>
    <row r="18" spans="1:9" s="20" customFormat="1" ht="96" customHeight="1" x14ac:dyDescent="0.25">
      <c r="A18" s="13">
        <v>9</v>
      </c>
      <c r="B18" s="21" t="s">
        <v>35</v>
      </c>
      <c r="C18" s="24" t="s">
        <v>36</v>
      </c>
      <c r="D18" s="15" t="s">
        <v>37</v>
      </c>
      <c r="E18" s="15" t="s">
        <v>97</v>
      </c>
      <c r="F18" s="22" t="s">
        <v>38</v>
      </c>
      <c r="G18" s="27" t="s">
        <v>39</v>
      </c>
      <c r="H18" s="23">
        <v>90000</v>
      </c>
      <c r="I18" s="19">
        <f>H18/4</f>
        <v>22500</v>
      </c>
    </row>
    <row r="19" spans="1:9" s="20" customFormat="1" ht="85.5" customHeight="1" x14ac:dyDescent="0.25">
      <c r="A19" s="13">
        <v>10</v>
      </c>
      <c r="B19" s="21" t="s">
        <v>29</v>
      </c>
      <c r="C19" s="16" t="s">
        <v>24</v>
      </c>
      <c r="D19" s="22" t="s">
        <v>30</v>
      </c>
      <c r="E19" s="46" t="s">
        <v>95</v>
      </c>
      <c r="F19" s="22" t="s">
        <v>31</v>
      </c>
      <c r="G19" s="18"/>
      <c r="H19" s="23">
        <v>28000</v>
      </c>
      <c r="I19" s="19">
        <f>H19/4</f>
        <v>7000</v>
      </c>
    </row>
    <row r="20" spans="1:9" s="20" customFormat="1" ht="87.75" customHeight="1" x14ac:dyDescent="0.25">
      <c r="A20" s="13">
        <v>11</v>
      </c>
      <c r="B20" s="21" t="s">
        <v>16</v>
      </c>
      <c r="C20" s="15" t="s">
        <v>17</v>
      </c>
      <c r="D20" s="16" t="s">
        <v>18</v>
      </c>
      <c r="E20" s="45" t="s">
        <v>91</v>
      </c>
      <c r="F20" s="24" t="s">
        <v>19</v>
      </c>
      <c r="G20" s="18"/>
      <c r="H20" s="23">
        <v>80000</v>
      </c>
      <c r="I20" s="19">
        <f>H20/4</f>
        <v>20000</v>
      </c>
    </row>
    <row r="21" spans="1:9" s="20" customFormat="1" ht="69.75" customHeight="1" x14ac:dyDescent="0.25">
      <c r="A21" s="13">
        <v>12</v>
      </c>
      <c r="B21" s="25" t="s">
        <v>66</v>
      </c>
      <c r="C21" s="22" t="s">
        <v>56</v>
      </c>
      <c r="D21" s="15" t="s">
        <v>67</v>
      </c>
      <c r="E21" s="15" t="s">
        <v>91</v>
      </c>
      <c r="F21" s="16" t="s">
        <v>68</v>
      </c>
      <c r="G21" s="18"/>
      <c r="H21" s="23">
        <v>70000</v>
      </c>
      <c r="I21" s="19">
        <f>H21/4</f>
        <v>17500</v>
      </c>
    </row>
    <row r="22" spans="1:9" s="20" customFormat="1" ht="68.25" customHeight="1" x14ac:dyDescent="0.25">
      <c r="A22" s="13">
        <v>13</v>
      </c>
      <c r="B22" s="21" t="s">
        <v>32</v>
      </c>
      <c r="C22" s="16" t="s">
        <v>24</v>
      </c>
      <c r="D22" s="24" t="s">
        <v>33</v>
      </c>
      <c r="E22" s="24" t="s">
        <v>96</v>
      </c>
      <c r="F22" s="16" t="s">
        <v>34</v>
      </c>
      <c r="G22" s="52"/>
      <c r="H22" s="23">
        <v>140000</v>
      </c>
      <c r="I22" s="19">
        <f>H22/4</f>
        <v>35000</v>
      </c>
    </row>
    <row r="23" spans="1:9" s="20" customFormat="1" ht="72.75" customHeight="1" x14ac:dyDescent="0.25">
      <c r="A23" s="13">
        <v>14</v>
      </c>
      <c r="B23" s="25" t="s">
        <v>63</v>
      </c>
      <c r="C23" s="22" t="s">
        <v>56</v>
      </c>
      <c r="D23" s="16" t="s">
        <v>64</v>
      </c>
      <c r="E23" s="45" t="s">
        <v>103</v>
      </c>
      <c r="F23" s="15" t="s">
        <v>65</v>
      </c>
      <c r="G23" s="53"/>
      <c r="H23" s="23">
        <v>70000</v>
      </c>
      <c r="I23" s="19">
        <f>H23/4</f>
        <v>17500</v>
      </c>
    </row>
    <row r="24" spans="1:9" s="20" customFormat="1" ht="72" customHeight="1" x14ac:dyDescent="0.25">
      <c r="A24" s="13">
        <v>15</v>
      </c>
      <c r="B24" s="25" t="s">
        <v>53</v>
      </c>
      <c r="C24" s="17" t="s">
        <v>49</v>
      </c>
      <c r="D24" s="29" t="s">
        <v>54</v>
      </c>
      <c r="E24" s="29" t="s">
        <v>100</v>
      </c>
      <c r="F24" s="16" t="s">
        <v>55</v>
      </c>
      <c r="G24" s="55"/>
      <c r="H24" s="23">
        <v>11500</v>
      </c>
      <c r="I24" s="19">
        <f>H24/4</f>
        <v>2875</v>
      </c>
    </row>
    <row r="25" spans="1:9" s="20" customFormat="1" ht="69" customHeight="1" x14ac:dyDescent="0.25">
      <c r="A25" s="13">
        <v>16</v>
      </c>
      <c r="B25" s="21" t="s">
        <v>57</v>
      </c>
      <c r="C25" s="22" t="s">
        <v>56</v>
      </c>
      <c r="D25" s="16" t="s">
        <v>58</v>
      </c>
      <c r="E25" s="45" t="s">
        <v>101</v>
      </c>
      <c r="F25" s="24" t="s">
        <v>59</v>
      </c>
      <c r="G25" s="18"/>
      <c r="H25" s="23">
        <v>5600</v>
      </c>
      <c r="I25" s="19">
        <f>H25/4</f>
        <v>1400</v>
      </c>
    </row>
    <row r="26" spans="1:9" s="20" customFormat="1" ht="67.5" customHeight="1" x14ac:dyDescent="0.25">
      <c r="A26" s="13">
        <v>17</v>
      </c>
      <c r="B26" s="14" t="s">
        <v>8</v>
      </c>
      <c r="C26" s="15" t="s">
        <v>9</v>
      </c>
      <c r="D26" s="16" t="s">
        <v>10</v>
      </c>
      <c r="E26" s="45" t="s">
        <v>89</v>
      </c>
      <c r="F26" s="17" t="s">
        <v>11</v>
      </c>
      <c r="G26" s="52"/>
      <c r="H26" s="19">
        <v>1300</v>
      </c>
      <c r="I26" s="19">
        <f>H26/4</f>
        <v>325</v>
      </c>
    </row>
    <row r="27" spans="1:9" s="20" customFormat="1" ht="63.75" customHeight="1" x14ac:dyDescent="0.25">
      <c r="A27" s="13">
        <v>18</v>
      </c>
      <c r="B27" s="21" t="s">
        <v>20</v>
      </c>
      <c r="C27" s="22" t="s">
        <v>17</v>
      </c>
      <c r="D27" s="22" t="s">
        <v>21</v>
      </c>
      <c r="E27" s="46" t="s">
        <v>92</v>
      </c>
      <c r="F27" s="22" t="s">
        <v>22</v>
      </c>
      <c r="G27" s="56"/>
      <c r="H27" s="23">
        <v>65000</v>
      </c>
      <c r="I27" s="19">
        <f>H27/4</f>
        <v>16250</v>
      </c>
    </row>
    <row r="28" spans="1:9" s="20" customFormat="1" ht="60" customHeight="1" x14ac:dyDescent="0.25">
      <c r="A28" s="13">
        <v>19</v>
      </c>
      <c r="B28" s="25" t="s">
        <v>72</v>
      </c>
      <c r="C28" s="22" t="s">
        <v>56</v>
      </c>
      <c r="D28" s="22" t="s">
        <v>73</v>
      </c>
      <c r="E28" s="46" t="s">
        <v>105</v>
      </c>
      <c r="F28" s="16" t="s">
        <v>74</v>
      </c>
      <c r="G28" s="18"/>
      <c r="H28" s="23">
        <v>10000</v>
      </c>
      <c r="I28" s="19">
        <f>H28/4</f>
        <v>2500</v>
      </c>
    </row>
    <row r="29" spans="1:9" s="20" customFormat="1" ht="62.25" customHeight="1" x14ac:dyDescent="0.25">
      <c r="A29" s="13">
        <v>20</v>
      </c>
      <c r="B29" s="25" t="s">
        <v>75</v>
      </c>
      <c r="C29" s="22" t="s">
        <v>56</v>
      </c>
      <c r="D29" s="22" t="s">
        <v>73</v>
      </c>
      <c r="E29" s="46" t="s">
        <v>105</v>
      </c>
      <c r="F29" s="16" t="s">
        <v>76</v>
      </c>
      <c r="G29" s="18"/>
      <c r="H29" s="19">
        <v>50000</v>
      </c>
      <c r="I29" s="19">
        <f>H29/4</f>
        <v>12500</v>
      </c>
    </row>
    <row r="30" spans="1:9" s="20" customFormat="1" ht="63" customHeight="1" x14ac:dyDescent="0.25">
      <c r="A30" s="13">
        <v>21</v>
      </c>
      <c r="B30" s="25" t="s">
        <v>77</v>
      </c>
      <c r="C30" s="24" t="s">
        <v>78</v>
      </c>
      <c r="D30" s="22" t="s">
        <v>79</v>
      </c>
      <c r="E30" s="46" t="s">
        <v>106</v>
      </c>
      <c r="F30" s="16" t="s">
        <v>80</v>
      </c>
      <c r="G30" s="18"/>
      <c r="H30" s="23">
        <v>24000</v>
      </c>
      <c r="I30" s="19">
        <f>H30/4</f>
        <v>6000</v>
      </c>
    </row>
    <row r="31" spans="1:9" x14ac:dyDescent="0.25">
      <c r="B31" s="30"/>
      <c r="C31" s="31"/>
      <c r="D31" s="31"/>
      <c r="E31" s="31"/>
      <c r="F31" s="31"/>
      <c r="G31" s="32"/>
      <c r="H31" s="47">
        <f>SUM(H10:H30)</f>
        <v>1177600</v>
      </c>
      <c r="I31" s="47">
        <f>SUM(I10:I30)</f>
        <v>294400</v>
      </c>
    </row>
    <row r="32" spans="1:9" x14ac:dyDescent="0.25">
      <c r="H32" s="33"/>
      <c r="I32" s="33"/>
    </row>
    <row r="33" spans="2:11" x14ac:dyDescent="0.25">
      <c r="H33" s="33"/>
      <c r="I33" s="35"/>
      <c r="J33" s="34"/>
      <c r="K33" s="34"/>
    </row>
    <row r="34" spans="2:11" x14ac:dyDescent="0.25">
      <c r="B34" s="31" t="s">
        <v>81</v>
      </c>
      <c r="C34" s="31"/>
      <c r="D34" s="31"/>
      <c r="E34" s="31"/>
      <c r="F34" s="31"/>
      <c r="G34" s="38" t="s">
        <v>83</v>
      </c>
    </row>
    <row r="35" spans="2:11" x14ac:dyDescent="0.25">
      <c r="B35" s="31" t="s">
        <v>82</v>
      </c>
      <c r="C35" s="31"/>
      <c r="D35" s="31"/>
      <c r="E35" s="31"/>
      <c r="F35" s="31"/>
      <c r="G35" s="38" t="s">
        <v>84</v>
      </c>
    </row>
  </sheetData>
  <autoFilter ref="A9:I30">
    <sortState ref="A10:I31">
      <sortCondition ref="E10:E31"/>
    </sortState>
  </autoFilter>
  <mergeCells count="1">
    <mergeCell ref="C5:H5"/>
  </mergeCells>
  <pageMargins left="0.31496062992125984" right="0" top="0.15748031496062992" bottom="0.1574803149606299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PV eval 2020II</vt:lpstr>
      <vt:lpstr>'Anexa PV eval 2020II'!Print_Titles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Ferencz Tunde</dc:creator>
  <cp:lastModifiedBy>Ferencz Tunde</cp:lastModifiedBy>
  <cp:lastPrinted>2020-11-25T08:11:20Z</cp:lastPrinted>
  <dcterms:created xsi:type="dcterms:W3CDTF">2020-11-24T13:23:00Z</dcterms:created>
  <dcterms:modified xsi:type="dcterms:W3CDTF">2020-11-25T12:06:40Z</dcterms:modified>
</cp:coreProperties>
</file>